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 tabRatio="593" firstSheet="1" activeTab="1"/>
  </bookViews>
  <sheets>
    <sheet name="Sheet1" sheetId="1" state="hidden" r:id="rId1"/>
    <sheet name="OUTAGE" sheetId="3" r:id="rId2"/>
  </sheets>
  <externalReferences>
    <externalReference r:id="rId3"/>
  </externalReferences>
  <definedNames>
    <definedName name="_xlnm._FilterDatabase" localSheetId="1" hidden="1">OUTAGE!$A$4:$L$70</definedName>
    <definedName name="A">[1]Sheet1!$A$3:$A$13</definedName>
    <definedName name="BREAKDOWN">Sheet1!$A$3:$A$13</definedName>
    <definedName name="_xlnm.Print_Area" localSheetId="1">OUTAGE!$A$1:$L$70</definedName>
    <definedName name="reasons">Sheet1!$A$3:$A$13</definedName>
  </definedNames>
  <calcPr calcId="125725"/>
</workbook>
</file>

<file path=xl/calcChain.xml><?xml version="1.0" encoding="utf-8"?>
<calcChain xmlns="http://schemas.openxmlformats.org/spreadsheetml/2006/main">
  <c r="F17" i="3"/>
  <c r="F21"/>
  <c r="F49"/>
  <c r="F41"/>
  <c r="F32"/>
  <c r="F55"/>
  <c r="F11"/>
  <c r="F33"/>
  <c r="F12"/>
  <c r="F60"/>
  <c r="F5"/>
  <c r="F42"/>
  <c r="F61"/>
  <c r="F8"/>
  <c r="F62"/>
  <c r="F34"/>
  <c r="F63"/>
  <c r="F64"/>
  <c r="F35"/>
  <c r="F36"/>
  <c r="F37"/>
  <c r="F22"/>
  <c r="F65"/>
  <c r="F9"/>
  <c r="F23"/>
  <c r="F6"/>
  <c r="F50"/>
  <c r="F51"/>
  <c r="F52"/>
  <c r="F53"/>
  <c r="F56"/>
  <c r="F58"/>
  <c r="F59"/>
  <c r="F24"/>
  <c r="F57"/>
  <c r="F18"/>
  <c r="F19"/>
  <c r="F13"/>
  <c r="F40"/>
  <c r="F7"/>
  <c r="F14"/>
  <c r="F15"/>
  <c r="F28"/>
  <c r="F66"/>
  <c r="F29"/>
  <c r="F67"/>
  <c r="F30"/>
  <c r="F10"/>
  <c r="F20"/>
  <c r="F68"/>
  <c r="F54"/>
  <c r="F38"/>
  <c r="F69"/>
  <c r="F16"/>
  <c r="F43"/>
  <c r="F31"/>
  <c r="F25"/>
  <c r="F26"/>
  <c r="F70"/>
  <c r="F39"/>
  <c r="F44"/>
  <c r="F45"/>
  <c r="F46"/>
  <c r="F47"/>
  <c r="F48"/>
  <c r="F27"/>
</calcChain>
</file>

<file path=xl/sharedStrings.xml><?xml version="1.0" encoding="utf-8"?>
<sst xmlns="http://schemas.openxmlformats.org/spreadsheetml/2006/main" count="456" uniqueCount="132">
  <si>
    <t>Sr. No.</t>
  </si>
  <si>
    <t>Date</t>
  </si>
  <si>
    <t>Division</t>
  </si>
  <si>
    <t>Duration</t>
  </si>
  <si>
    <t>Reason for Outage</t>
  </si>
  <si>
    <t>Action</t>
  </si>
  <si>
    <t>No. of consumer affected</t>
  </si>
  <si>
    <t>Remarks</t>
  </si>
  <si>
    <t>Details</t>
  </si>
  <si>
    <t>Main Area affected</t>
  </si>
  <si>
    <t>DAMAGE BY OTHER AGENCIES</t>
  </si>
  <si>
    <t>DISTRIBUTION TR.</t>
  </si>
  <si>
    <t>FORCE MAJEURE  (RAIN/WATER LOGGING/STORM, ETC.)</t>
  </si>
  <si>
    <t>HT SYSTEM FAULT</t>
  </si>
  <si>
    <t>HVDS CABLE &amp; OTHER SYSTEM</t>
  </si>
  <si>
    <t>HVDS TRANSFORMER</t>
  </si>
  <si>
    <t>LT FEEDER</t>
  </si>
  <si>
    <t>PLANNED SHUTDOWN</t>
  </si>
  <si>
    <t>SHEDDING TO REDUCE OVERDRAWAL</t>
  </si>
  <si>
    <t>TRANSMISSION SYSTEM DTL/PGCIL</t>
  </si>
  <si>
    <t>LT SYSTEM FEEDER PILLAR, TERMINATION, ETC.</t>
  </si>
  <si>
    <t>Start Time</t>
  </si>
  <si>
    <t>End Time</t>
  </si>
  <si>
    <t>DISCOM : BYPL</t>
  </si>
  <si>
    <t xml:space="preserve">                                                    </t>
  </si>
  <si>
    <t>NNG</t>
  </si>
  <si>
    <t>DRG</t>
  </si>
  <si>
    <t>PHG</t>
  </si>
  <si>
    <t>YVR</t>
  </si>
  <si>
    <t>CCK</t>
  </si>
  <si>
    <t>JLM</t>
  </si>
  <si>
    <t>KWN</t>
  </si>
  <si>
    <t>SRD</t>
  </si>
  <si>
    <t>PREVENTIVE MAINTENANCE</t>
  </si>
  <si>
    <t>PREVENTIVE MAINTENANCE CARRIED OUT</t>
  </si>
  <si>
    <t>BLOCK C-BHAJANPURA</t>
  </si>
  <si>
    <t>OUTAGE REPORT FOR:06:00HRS. OF 26.03.2018 TO 06:00 HRS OF 27.03.2018</t>
  </si>
  <si>
    <t>26.03.2018</t>
  </si>
  <si>
    <t>KRN</t>
  </si>
  <si>
    <t>LNR</t>
  </si>
  <si>
    <t>DGN</t>
  </si>
  <si>
    <t>PNR</t>
  </si>
  <si>
    <t>VSE</t>
  </si>
  <si>
    <t>MVR</t>
  </si>
  <si>
    <t>FAULT IN LT CIRCUIT</t>
  </si>
  <si>
    <t>TO ATTEND FAULT IN LT CIRCUIT</t>
  </si>
  <si>
    <t>TO ATTEND OIL LEAKAGE</t>
  </si>
  <si>
    <t>TRANSFORMER REPLACEMENT</t>
  </si>
  <si>
    <t>FAULT IN LT ACB</t>
  </si>
  <si>
    <t>BIRDAGE ON LINE</t>
  </si>
  <si>
    <t>BIRDAGE ON LINE SAME ATTENDED</t>
  </si>
  <si>
    <t>SPARKING ON LT CABLE SAME ATTENDED</t>
  </si>
  <si>
    <t>AB BOX FAULTY</t>
  </si>
  <si>
    <t>AB BOX REPAIRED</t>
  </si>
  <si>
    <t>C BLOCK SONIA VIHAR</t>
  </si>
  <si>
    <t>BLOCK D-PANDAV NAGAR</t>
  </si>
  <si>
    <t>GURUDWARA ROAD DARYA GANJ</t>
  </si>
  <si>
    <t>LT SOCKET DAMAGED</t>
  </si>
  <si>
    <t>LT SOCKET REPLACED</t>
  </si>
  <si>
    <t>CHATTA LAL DARYA GANJ</t>
  </si>
  <si>
    <t>RAGHUBARPURA</t>
  </si>
  <si>
    <t xml:space="preserve"> OIL LEAKAGE ATTENDED</t>
  </si>
  <si>
    <t>SOCKET DAMAGED</t>
  </si>
  <si>
    <t>SOCKET REPLACED</t>
  </si>
  <si>
    <t>TREE TOUCHING ON LINE</t>
  </si>
  <si>
    <t>TREE TRIMMING WORK DONE</t>
  </si>
  <si>
    <t>MOBILE TRANSFORMER REPLACEMENT AT NEW ONE</t>
  </si>
  <si>
    <t>A BLK GOKULPURI</t>
  </si>
  <si>
    <t>TRANSFORMER FAULTY</t>
  </si>
  <si>
    <t>HVDS LEAD FAULTY</t>
  </si>
  <si>
    <t>HVDS LEAD REPAIRED</t>
  </si>
  <si>
    <t>FIRE IN DISTRIBUTION BOX</t>
  </si>
  <si>
    <t>DISTRIBUTION BOX REPAIRED</t>
  </si>
  <si>
    <t>TRANSFORMER REPLACEMENT UNDER LOW IR VALUE</t>
  </si>
  <si>
    <t>LT ACB REPAIRED</t>
  </si>
  <si>
    <t>HVDS  LEAD REPAIRED</t>
  </si>
  <si>
    <t>RAJIV NAGAR</t>
  </si>
  <si>
    <t>SHAKTI GARDEN</t>
  </si>
  <si>
    <t>SABOLI EXTN.</t>
  </si>
  <si>
    <t>ANUP VIHAR</t>
  </si>
  <si>
    <t>BLOCK A-MANDOLI EXTN.</t>
  </si>
  <si>
    <t>BLOCK C-MANDAWALI VILLAGE</t>
  </si>
  <si>
    <t>GHONDA PATTI CHAUHAN</t>
  </si>
  <si>
    <t>BLOCK 9-SUBHASH MOHALLA</t>
  </si>
  <si>
    <t>BLOCK D-BALDEV PARK EAST</t>
  </si>
  <si>
    <t xml:space="preserve">BLOCK A-KARAWAL NAGAR </t>
  </si>
  <si>
    <t xml:space="preserve">PART OF HARSH VIHAR </t>
  </si>
  <si>
    <t>COMMUNITY CENTRE-JAMA MASZID</t>
  </si>
  <si>
    <t>BLOCK P-BRAHM PURI</t>
  </si>
  <si>
    <t>TAKSHILA APARTMENT-MOTHER DAIRY</t>
  </si>
  <si>
    <t>PREM NAGAR</t>
  </si>
  <si>
    <t>BLOCK B-GARI MANDU</t>
  </si>
  <si>
    <t>BLOCK A-SURAJMAL VIHAR</t>
  </si>
  <si>
    <t>BLOCK A-JHILMIL INDUSTRIAL AREA</t>
  </si>
  <si>
    <t>PART OF JAFFRABAD</t>
  </si>
  <si>
    <t>AREA OF SABHEPUR</t>
  </si>
  <si>
    <t>BLOCK J-SILAMPUR</t>
  </si>
  <si>
    <t>BLOCK A-SADAT PUR</t>
  </si>
  <si>
    <t>LAJPAT RAI MARKET-CHANDNI CHOWK</t>
  </si>
  <si>
    <t>CHANDANI MAHAL</t>
  </si>
  <si>
    <t>BLOCK C-VINOD NAGAR EAST</t>
  </si>
  <si>
    <t>ZAKIR HUSAIN P.G. EVENING COLLAGE</t>
  </si>
  <si>
    <t>BLOCK B-SURAJMAL VIHAR</t>
  </si>
  <si>
    <t>J J COLONY-ANAND VIHAR</t>
  </si>
  <si>
    <t>SLUM-JHANDEWALAN</t>
  </si>
  <si>
    <t>6 BLK GEETA COLONY</t>
  </si>
  <si>
    <t>BLOCK A-MAYUR VIHAR PHASE III</t>
  </si>
  <si>
    <t>SULOCHANA APPARTMENT-VASUNDHARA ENCLAVE</t>
  </si>
  <si>
    <t>OPD. DR. N.C. JOSHI MEMORIAL HOSPITAL JOSHI ROAD</t>
  </si>
  <si>
    <t>BLOCK 28-WEST PATEL NAGAR</t>
  </si>
  <si>
    <t>RAJASTHAN COLONY</t>
  </si>
  <si>
    <t>BLOCK T-PANJABI BASTI</t>
  </si>
  <si>
    <t>ARAM NAGAR</t>
  </si>
  <si>
    <t>MOSQUE-LAL KUAN BAZAR</t>
  </si>
  <si>
    <t>VISHWAS NAGAR</t>
  </si>
  <si>
    <t>MAHILA COLONY</t>
  </si>
  <si>
    <t>CHOWK NAI BASTI-SADAR BAZAR</t>
  </si>
  <si>
    <t>BLOCK A-MEET NAGAR</t>
  </si>
  <si>
    <t>BLOCK 3E-JHANDEWALAN EXTENSION</t>
  </si>
  <si>
    <t>BLOCK G-PREET VIHAR</t>
  </si>
  <si>
    <t>BLOCK E-NEW SILAMPURI PHASE II</t>
  </si>
  <si>
    <t>FRASH KHANA</t>
  </si>
  <si>
    <t>BLOCK B-KABIR NAGAR</t>
  </si>
  <si>
    <t>PKT R DILSHAD GARDEN</t>
  </si>
  <si>
    <t>MAUJ PUR COMPLEX 1</t>
  </si>
  <si>
    <t>ORIENTAL APARTMENT-MOTHER DAIRY</t>
  </si>
  <si>
    <t>BLOCK C-NEW SILAMPURI PHASE IV</t>
  </si>
  <si>
    <t>BLOCK C-PANDAV NAGAR</t>
  </si>
  <si>
    <t>BLOCK C-LALITA PARK</t>
  </si>
  <si>
    <t>BLOCK 9-GANDHI NAGAR</t>
  </si>
  <si>
    <t>CHAUHAN BANGAR</t>
  </si>
  <si>
    <t>RAJIV COLONY</t>
  </si>
</sst>
</file>

<file path=xl/styles.xml><?xml version="1.0" encoding="utf-8"?>
<styleSheet xmlns="http://schemas.openxmlformats.org/spreadsheetml/2006/main">
  <numFmts count="1">
    <numFmt numFmtId="164" formatCode="h:mm;@"/>
  </numFmts>
  <fonts count="5"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13">
    <xf numFmtId="0" fontId="0" fillId="0" borderId="0" xfId="0"/>
    <xf numFmtId="0" fontId="0" fillId="0" borderId="1" xfId="0" applyBorder="1" applyAlignment="1">
      <alignment horizontal="left"/>
    </xf>
    <xf numFmtId="0" fontId="0" fillId="0" borderId="0" xfId="0" applyAlignment="1">
      <alignment horizontal="center" vertical="center"/>
    </xf>
    <xf numFmtId="20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EHV%20REPORT/CONSUMER%20COMPLAINT%20&amp;%20OUTAGE/2018/FEB-2018/08.02.2018/BSES%20YAMUNA%20POWER%20LTD.%20OUTAGE%20REPORT%20FROM%2006.00%20HRS%20OF%2007.02.2018%20TO%2006.00%20HRS%20OF%2008.02.2018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3"/>
    </sheetNames>
    <sheetDataSet>
      <sheetData sheetId="0">
        <row r="3">
          <cell r="A3" t="str">
            <v>DAMAGE BY OTHER AGENCIES</v>
          </cell>
        </row>
        <row r="4">
          <cell r="A4" t="str">
            <v>DISTRIBUTION TR.</v>
          </cell>
        </row>
        <row r="5">
          <cell r="A5" t="str">
            <v>FORCE MAJEURE  (RAIN/WATER LOGGING/STORM, ETC.)</v>
          </cell>
        </row>
        <row r="6">
          <cell r="A6" t="str">
            <v>HT SYSTEM FAULT</v>
          </cell>
        </row>
        <row r="7">
          <cell r="A7" t="str">
            <v>HVDS CABLE &amp; OTHER SYSTEM</v>
          </cell>
        </row>
        <row r="8">
          <cell r="A8" t="str">
            <v>HVDS TRANSFORMER</v>
          </cell>
        </row>
        <row r="9">
          <cell r="A9" t="str">
            <v>LT SYSTEM FEEDER PILLAR, TERMINATION, ETC.</v>
          </cell>
        </row>
        <row r="10">
          <cell r="A10" t="str">
            <v>LT FEEDER</v>
          </cell>
        </row>
        <row r="11">
          <cell r="A11" t="str">
            <v>PLANNED SHUTDOWN</v>
          </cell>
        </row>
        <row r="12">
          <cell r="A12" t="str">
            <v>SHEDDING TO REDUCE OVERDRAWAL</v>
          </cell>
        </row>
        <row r="13">
          <cell r="A13" t="str">
            <v>TRANSMISSION SYSTEM DTL/PGCIL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A13"/>
  <sheetViews>
    <sheetView workbookViewId="0">
      <selection activeCell="A18" sqref="A18"/>
    </sheetView>
  </sheetViews>
  <sheetFormatPr defaultRowHeight="15"/>
  <cols>
    <col min="1" max="15" width="56.28515625" customWidth="1"/>
  </cols>
  <sheetData>
    <row r="3" spans="1:1">
      <c r="A3" s="1" t="s">
        <v>10</v>
      </c>
    </row>
    <row r="4" spans="1:1">
      <c r="A4" s="1" t="s">
        <v>11</v>
      </c>
    </row>
    <row r="5" spans="1:1">
      <c r="A5" s="1" t="s">
        <v>12</v>
      </c>
    </row>
    <row r="6" spans="1:1">
      <c r="A6" s="1" t="s">
        <v>13</v>
      </c>
    </row>
    <row r="7" spans="1:1">
      <c r="A7" s="1" t="s">
        <v>14</v>
      </c>
    </row>
    <row r="8" spans="1:1">
      <c r="A8" s="1" t="s">
        <v>15</v>
      </c>
    </row>
    <row r="9" spans="1:1">
      <c r="A9" s="1" t="s">
        <v>20</v>
      </c>
    </row>
    <row r="10" spans="1:1">
      <c r="A10" s="1" t="s">
        <v>16</v>
      </c>
    </row>
    <row r="11" spans="1:1">
      <c r="A11" s="1" t="s">
        <v>17</v>
      </c>
    </row>
    <row r="12" spans="1:1">
      <c r="A12" s="1" t="s">
        <v>18</v>
      </c>
    </row>
    <row r="13" spans="1:1">
      <c r="A13" s="1" t="s">
        <v>19</v>
      </c>
    </row>
  </sheetData>
  <sortState ref="A3:A13">
    <sortCondition ref="A3"/>
  </sortState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70"/>
  <sheetViews>
    <sheetView tabSelected="1" view="pageBreakPreview" zoomScale="80" zoomScaleNormal="90" zoomScaleSheetLayoutView="80" workbookViewId="0">
      <selection activeCell="D5" sqref="D5"/>
    </sheetView>
  </sheetViews>
  <sheetFormatPr defaultRowHeight="15"/>
  <cols>
    <col min="1" max="1" width="8.85546875" style="2" customWidth="1"/>
    <col min="2" max="2" width="14.85546875" style="2" customWidth="1"/>
    <col min="3" max="3" width="13.7109375" style="2" customWidth="1"/>
    <col min="4" max="5" width="13.42578125" style="2" customWidth="1"/>
    <col min="6" max="6" width="11.28515625" style="2" customWidth="1"/>
    <col min="7" max="7" width="27.85546875" style="2" customWidth="1"/>
    <col min="8" max="8" width="30.85546875" style="2" customWidth="1"/>
    <col min="9" max="9" width="32.7109375" style="2" customWidth="1"/>
    <col min="10" max="10" width="34.5703125" style="2" customWidth="1"/>
    <col min="11" max="11" width="12.28515625" style="2" customWidth="1"/>
    <col min="12" max="12" width="28.28515625" style="2" customWidth="1"/>
    <col min="13" max="13" width="12.85546875" style="2" customWidth="1"/>
    <col min="14" max="16384" width="9.140625" style="2"/>
  </cols>
  <sheetData>
    <row r="1" spans="1:12" ht="30.75" customHeight="1">
      <c r="A1" s="10" t="s">
        <v>23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</row>
    <row r="2" spans="1:12" ht="44.25" customHeight="1">
      <c r="A2" s="12" t="s">
        <v>36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</row>
    <row r="3" spans="1:12" ht="42" customHeight="1">
      <c r="A3" s="11" t="s">
        <v>0</v>
      </c>
      <c r="B3" s="11" t="s">
        <v>1</v>
      </c>
      <c r="C3" s="11" t="s">
        <v>2</v>
      </c>
      <c r="D3" s="11" t="s">
        <v>21</v>
      </c>
      <c r="E3" s="11" t="s">
        <v>22</v>
      </c>
      <c r="F3" s="11" t="s">
        <v>3</v>
      </c>
      <c r="G3" s="11" t="s">
        <v>4</v>
      </c>
      <c r="H3" s="11"/>
      <c r="I3" s="11" t="s">
        <v>5</v>
      </c>
      <c r="J3" s="11" t="s">
        <v>9</v>
      </c>
      <c r="K3" s="11" t="s">
        <v>6</v>
      </c>
      <c r="L3" s="11" t="s">
        <v>7</v>
      </c>
    </row>
    <row r="4" spans="1:12" ht="25.5" customHeight="1">
      <c r="A4" s="11"/>
      <c r="B4" s="11"/>
      <c r="C4" s="11"/>
      <c r="D4" s="11"/>
      <c r="E4" s="11"/>
      <c r="F4" s="11"/>
      <c r="G4" s="8" t="s">
        <v>24</v>
      </c>
      <c r="H4" s="8" t="s">
        <v>8</v>
      </c>
      <c r="I4" s="11"/>
      <c r="J4" s="11"/>
      <c r="K4" s="11"/>
      <c r="L4" s="11"/>
    </row>
    <row r="5" spans="1:12" ht="40.5" customHeight="1">
      <c r="A5" s="5">
        <v>1</v>
      </c>
      <c r="B5" s="3" t="s">
        <v>37</v>
      </c>
      <c r="C5" s="9" t="s">
        <v>29</v>
      </c>
      <c r="D5" s="7">
        <v>43185.439583333333</v>
      </c>
      <c r="E5" s="7">
        <v>43185.547719907408</v>
      </c>
      <c r="F5" s="3">
        <f t="shared" ref="F5:F36" si="0">E5-D5</f>
        <v>0.1081365740756155</v>
      </c>
      <c r="G5" s="4" t="s">
        <v>17</v>
      </c>
      <c r="H5" s="4" t="s">
        <v>33</v>
      </c>
      <c r="I5" s="4" t="s">
        <v>34</v>
      </c>
      <c r="J5" s="4" t="s">
        <v>121</v>
      </c>
      <c r="K5" s="6">
        <v>2081</v>
      </c>
      <c r="L5" s="4" t="s">
        <v>34</v>
      </c>
    </row>
    <row r="6" spans="1:12" ht="40.5" customHeight="1">
      <c r="A6" s="5">
        <v>2</v>
      </c>
      <c r="B6" s="3" t="s">
        <v>37</v>
      </c>
      <c r="C6" s="9" t="s">
        <v>29</v>
      </c>
      <c r="D6" s="7">
        <v>43185.480497685188</v>
      </c>
      <c r="E6" s="7">
        <v>43185.54446759259</v>
      </c>
      <c r="F6" s="3">
        <f t="shared" si="0"/>
        <v>6.3969907401769888E-2</v>
      </c>
      <c r="G6" s="4" t="s">
        <v>11</v>
      </c>
      <c r="H6" s="4" t="s">
        <v>62</v>
      </c>
      <c r="I6" s="4" t="s">
        <v>63</v>
      </c>
      <c r="J6" s="4" t="s">
        <v>113</v>
      </c>
      <c r="K6" s="6">
        <v>800</v>
      </c>
      <c r="L6" s="4"/>
    </row>
    <row r="7" spans="1:12" ht="40.5" customHeight="1">
      <c r="A7" s="5">
        <v>3</v>
      </c>
      <c r="B7" s="3" t="s">
        <v>37</v>
      </c>
      <c r="C7" s="9" t="s">
        <v>29</v>
      </c>
      <c r="D7" s="7">
        <v>43185.519571759258</v>
      </c>
      <c r="E7" s="7">
        <v>43185.583761574075</v>
      </c>
      <c r="F7" s="3">
        <f t="shared" si="0"/>
        <v>6.4189814816927537E-2</v>
      </c>
      <c r="G7" s="4" t="s">
        <v>17</v>
      </c>
      <c r="H7" s="4" t="s">
        <v>33</v>
      </c>
      <c r="I7" s="4" t="s">
        <v>34</v>
      </c>
      <c r="J7" s="4" t="s">
        <v>98</v>
      </c>
      <c r="K7" s="6">
        <v>94</v>
      </c>
      <c r="L7" s="4"/>
    </row>
    <row r="8" spans="1:12" ht="40.5" customHeight="1">
      <c r="A8" s="5">
        <v>4</v>
      </c>
      <c r="B8" s="3" t="s">
        <v>37</v>
      </c>
      <c r="C8" s="9" t="s">
        <v>40</v>
      </c>
      <c r="D8" s="7">
        <v>43185.445833333331</v>
      </c>
      <c r="E8" s="7">
        <v>43185.510393518518</v>
      </c>
      <c r="F8" s="3">
        <f t="shared" si="0"/>
        <v>6.4560185186564922E-2</v>
      </c>
      <c r="G8" s="4" t="s">
        <v>17</v>
      </c>
      <c r="H8" s="4" t="s">
        <v>33</v>
      </c>
      <c r="I8" s="4" t="s">
        <v>34</v>
      </c>
      <c r="J8" s="4" t="s">
        <v>123</v>
      </c>
      <c r="K8" s="6">
        <v>874</v>
      </c>
      <c r="L8" s="4"/>
    </row>
    <row r="9" spans="1:12" ht="40.5" customHeight="1">
      <c r="A9" s="5">
        <v>5</v>
      </c>
      <c r="B9" s="3" t="s">
        <v>37</v>
      </c>
      <c r="C9" s="9" t="s">
        <v>40</v>
      </c>
      <c r="D9" s="7">
        <v>43185.473611111112</v>
      </c>
      <c r="E9" s="7">
        <v>43185.583136574074</v>
      </c>
      <c r="F9" s="3">
        <f t="shared" si="0"/>
        <v>0.10952546296175569</v>
      </c>
      <c r="G9" s="4" t="s">
        <v>17</v>
      </c>
      <c r="H9" s="4" t="s">
        <v>33</v>
      </c>
      <c r="I9" s="4" t="s">
        <v>34</v>
      </c>
      <c r="J9" s="4" t="s">
        <v>131</v>
      </c>
      <c r="K9" s="6">
        <v>435</v>
      </c>
      <c r="L9" s="4" t="s">
        <v>34</v>
      </c>
    </row>
    <row r="10" spans="1:12" ht="40.5" customHeight="1">
      <c r="A10" s="5">
        <v>6</v>
      </c>
      <c r="B10" s="3" t="s">
        <v>37</v>
      </c>
      <c r="C10" s="9" t="s">
        <v>40</v>
      </c>
      <c r="D10" s="7">
        <v>43185.548275462963</v>
      </c>
      <c r="E10" s="7">
        <v>43185.628310185188</v>
      </c>
      <c r="F10" s="3">
        <f t="shared" si="0"/>
        <v>8.0034722224809229E-2</v>
      </c>
      <c r="G10" s="4" t="s">
        <v>11</v>
      </c>
      <c r="H10" s="4" t="s">
        <v>68</v>
      </c>
      <c r="I10" s="4" t="s">
        <v>73</v>
      </c>
      <c r="J10" s="4" t="s">
        <v>93</v>
      </c>
      <c r="K10" s="6">
        <v>128</v>
      </c>
      <c r="L10" s="4"/>
    </row>
    <row r="11" spans="1:12" ht="40.5" customHeight="1">
      <c r="A11" s="5">
        <v>7</v>
      </c>
      <c r="B11" s="3" t="s">
        <v>37</v>
      </c>
      <c r="C11" s="9" t="s">
        <v>26</v>
      </c>
      <c r="D11" s="7">
        <v>43185.433333333334</v>
      </c>
      <c r="E11" s="7">
        <v>43185.514699074076</v>
      </c>
      <c r="F11" s="3">
        <f t="shared" si="0"/>
        <v>8.1365740741603076E-2</v>
      </c>
      <c r="G11" s="4" t="s">
        <v>20</v>
      </c>
      <c r="H11" s="4" t="s">
        <v>52</v>
      </c>
      <c r="I11" s="4" t="s">
        <v>53</v>
      </c>
      <c r="J11" s="4" t="s">
        <v>56</v>
      </c>
      <c r="K11" s="6">
        <v>322</v>
      </c>
      <c r="L11" s="4"/>
    </row>
    <row r="12" spans="1:12" ht="40.5" customHeight="1">
      <c r="A12" s="5">
        <v>8</v>
      </c>
      <c r="B12" s="3" t="s">
        <v>37</v>
      </c>
      <c r="C12" s="9" t="s">
        <v>26</v>
      </c>
      <c r="D12" s="7">
        <v>43185.434027777781</v>
      </c>
      <c r="E12" s="7">
        <v>43185.571192129632</v>
      </c>
      <c r="F12" s="3">
        <f t="shared" si="0"/>
        <v>0.13716435185051523</v>
      </c>
      <c r="G12" s="4" t="s">
        <v>20</v>
      </c>
      <c r="H12" s="4" t="s">
        <v>57</v>
      </c>
      <c r="I12" s="4" t="s">
        <v>58</v>
      </c>
      <c r="J12" s="4" t="s">
        <v>59</v>
      </c>
      <c r="K12" s="6">
        <v>844</v>
      </c>
      <c r="L12" s="4" t="s">
        <v>58</v>
      </c>
    </row>
    <row r="13" spans="1:12" ht="40.5" customHeight="1">
      <c r="A13" s="5">
        <v>9</v>
      </c>
      <c r="B13" s="3" t="s">
        <v>37</v>
      </c>
      <c r="C13" s="9" t="s">
        <v>26</v>
      </c>
      <c r="D13" s="7">
        <v>43185.513888888891</v>
      </c>
      <c r="E13" s="7">
        <v>43185.586805555555</v>
      </c>
      <c r="F13" s="3">
        <f t="shared" si="0"/>
        <v>7.2916666664241347E-2</v>
      </c>
      <c r="G13" s="4" t="s">
        <v>17</v>
      </c>
      <c r="H13" s="4" t="s">
        <v>33</v>
      </c>
      <c r="I13" s="4" t="s">
        <v>34</v>
      </c>
      <c r="J13" s="4" t="s">
        <v>101</v>
      </c>
      <c r="K13" s="6">
        <v>24</v>
      </c>
      <c r="L13" s="4"/>
    </row>
    <row r="14" spans="1:12" ht="40.5" customHeight="1">
      <c r="A14" s="5">
        <v>10</v>
      </c>
      <c r="B14" s="3" t="s">
        <v>37</v>
      </c>
      <c r="C14" s="9" t="s">
        <v>26</v>
      </c>
      <c r="D14" s="7">
        <v>43185.520833333336</v>
      </c>
      <c r="E14" s="7">
        <v>43185.629583333335</v>
      </c>
      <c r="F14" s="3">
        <f t="shared" si="0"/>
        <v>0.10874999999941792</v>
      </c>
      <c r="G14" s="4" t="s">
        <v>17</v>
      </c>
      <c r="H14" s="4" t="s">
        <v>33</v>
      </c>
      <c r="I14" s="4" t="s">
        <v>34</v>
      </c>
      <c r="J14" s="4" t="s">
        <v>99</v>
      </c>
      <c r="K14" s="6">
        <v>500</v>
      </c>
      <c r="L14" s="4" t="s">
        <v>34</v>
      </c>
    </row>
    <row r="15" spans="1:12" ht="40.5" customHeight="1">
      <c r="A15" s="5">
        <v>11</v>
      </c>
      <c r="B15" s="3" t="s">
        <v>37</v>
      </c>
      <c r="C15" s="9" t="s">
        <v>26</v>
      </c>
      <c r="D15" s="7">
        <v>43185.532638888886</v>
      </c>
      <c r="E15" s="7">
        <v>43185.609722222223</v>
      </c>
      <c r="F15" s="3">
        <f t="shared" si="0"/>
        <v>7.7083333337213844E-2</v>
      </c>
      <c r="G15" s="4" t="s">
        <v>20</v>
      </c>
      <c r="H15" s="4" t="s">
        <v>52</v>
      </c>
      <c r="I15" s="4" t="s">
        <v>53</v>
      </c>
      <c r="J15" s="4" t="s">
        <v>56</v>
      </c>
      <c r="K15" s="6">
        <v>322</v>
      </c>
      <c r="L15" s="4"/>
    </row>
    <row r="16" spans="1:12" ht="40.5" customHeight="1">
      <c r="A16" s="5">
        <v>12</v>
      </c>
      <c r="B16" s="3" t="s">
        <v>37</v>
      </c>
      <c r="C16" s="9" t="s">
        <v>26</v>
      </c>
      <c r="D16" s="7">
        <v>43185.590277777781</v>
      </c>
      <c r="E16" s="7">
        <v>43185.635798611111</v>
      </c>
      <c r="F16" s="3">
        <f t="shared" si="0"/>
        <v>4.5520833329646848E-2</v>
      </c>
      <c r="G16" s="4" t="s">
        <v>17</v>
      </c>
      <c r="H16" s="4" t="s">
        <v>33</v>
      </c>
      <c r="I16" s="4" t="s">
        <v>34</v>
      </c>
      <c r="J16" s="4" t="s">
        <v>87</v>
      </c>
      <c r="K16" s="6">
        <v>427</v>
      </c>
      <c r="L16" s="4"/>
    </row>
    <row r="17" spans="1:12" ht="40.5" customHeight="1">
      <c r="A17" s="5">
        <v>13</v>
      </c>
      <c r="B17" s="3" t="s">
        <v>37</v>
      </c>
      <c r="C17" s="9" t="s">
        <v>30</v>
      </c>
      <c r="D17" s="7">
        <v>43185.416666666664</v>
      </c>
      <c r="E17" s="7">
        <v>43185.541666666664</v>
      </c>
      <c r="F17" s="3">
        <f t="shared" si="0"/>
        <v>0.125</v>
      </c>
      <c r="G17" s="4" t="s">
        <v>17</v>
      </c>
      <c r="H17" s="4" t="s">
        <v>33</v>
      </c>
      <c r="I17" s="4" t="s">
        <v>34</v>
      </c>
      <c r="J17" s="4" t="s">
        <v>114</v>
      </c>
      <c r="K17" s="6">
        <v>1324</v>
      </c>
      <c r="L17" s="4" t="s">
        <v>34</v>
      </c>
    </row>
    <row r="18" spans="1:12" ht="40.5" customHeight="1">
      <c r="A18" s="5">
        <v>14</v>
      </c>
      <c r="B18" s="3" t="s">
        <v>37</v>
      </c>
      <c r="C18" s="9" t="s">
        <v>30</v>
      </c>
      <c r="D18" s="7">
        <v>43185.503472222219</v>
      </c>
      <c r="E18" s="7">
        <v>43185.625</v>
      </c>
      <c r="F18" s="3">
        <f t="shared" si="0"/>
        <v>0.12152777778101154</v>
      </c>
      <c r="G18" s="4" t="s">
        <v>17</v>
      </c>
      <c r="H18" s="4" t="s">
        <v>33</v>
      </c>
      <c r="I18" s="4" t="s">
        <v>34</v>
      </c>
      <c r="J18" s="4" t="s">
        <v>103</v>
      </c>
      <c r="K18" s="6">
        <v>43</v>
      </c>
      <c r="L18" s="4" t="s">
        <v>34</v>
      </c>
    </row>
    <row r="19" spans="1:12" ht="40.5" customHeight="1">
      <c r="A19" s="5">
        <v>15</v>
      </c>
      <c r="B19" s="3" t="s">
        <v>37</v>
      </c>
      <c r="C19" s="9" t="s">
        <v>30</v>
      </c>
      <c r="D19" s="7">
        <v>43185.506944444445</v>
      </c>
      <c r="E19" s="7">
        <v>43185.746527777781</v>
      </c>
      <c r="F19" s="3">
        <f t="shared" si="0"/>
        <v>0.23958333333575865</v>
      </c>
      <c r="G19" s="4" t="s">
        <v>17</v>
      </c>
      <c r="H19" s="4" t="s">
        <v>33</v>
      </c>
      <c r="I19" s="4" t="s">
        <v>34</v>
      </c>
      <c r="J19" s="4" t="s">
        <v>102</v>
      </c>
      <c r="K19" s="6">
        <v>395</v>
      </c>
      <c r="L19" s="4" t="s">
        <v>34</v>
      </c>
    </row>
    <row r="20" spans="1:12" ht="40.5" customHeight="1">
      <c r="A20" s="5">
        <v>16</v>
      </c>
      <c r="B20" s="3" t="s">
        <v>37</v>
      </c>
      <c r="C20" s="9" t="s">
        <v>30</v>
      </c>
      <c r="D20" s="7">
        <v>43185.548611111109</v>
      </c>
      <c r="E20" s="7">
        <v>43185.612800925926</v>
      </c>
      <c r="F20" s="3">
        <f t="shared" si="0"/>
        <v>6.4189814816927537E-2</v>
      </c>
      <c r="G20" s="4" t="s">
        <v>17</v>
      </c>
      <c r="H20" s="4" t="s">
        <v>33</v>
      </c>
      <c r="I20" s="4" t="s">
        <v>34</v>
      </c>
      <c r="J20" s="4" t="s">
        <v>92</v>
      </c>
      <c r="K20" s="6">
        <v>184</v>
      </c>
      <c r="L20" s="4"/>
    </row>
    <row r="21" spans="1:12" ht="40.5" customHeight="1">
      <c r="A21" s="5">
        <v>17</v>
      </c>
      <c r="B21" s="3" t="s">
        <v>37</v>
      </c>
      <c r="C21" s="9" t="s">
        <v>38</v>
      </c>
      <c r="D21" s="7">
        <v>43185.418749999997</v>
      </c>
      <c r="E21" s="7">
        <v>43185.534444444442</v>
      </c>
      <c r="F21" s="3">
        <f t="shared" si="0"/>
        <v>0.11569444444467081</v>
      </c>
      <c r="G21" s="4" t="s">
        <v>17</v>
      </c>
      <c r="H21" s="4" t="s">
        <v>33</v>
      </c>
      <c r="I21" s="4" t="s">
        <v>34</v>
      </c>
      <c r="J21" s="4" t="s">
        <v>115</v>
      </c>
      <c r="K21" s="6">
        <v>326</v>
      </c>
      <c r="L21" s="4" t="s">
        <v>34</v>
      </c>
    </row>
    <row r="22" spans="1:12" ht="40.5" customHeight="1">
      <c r="A22" s="5">
        <v>18</v>
      </c>
      <c r="B22" s="3" t="s">
        <v>37</v>
      </c>
      <c r="C22" s="9" t="s">
        <v>38</v>
      </c>
      <c r="D22" s="7">
        <v>43185.472222222219</v>
      </c>
      <c r="E22" s="7">
        <v>43185.604166666664</v>
      </c>
      <c r="F22" s="3">
        <f t="shared" si="0"/>
        <v>0.13194444444525288</v>
      </c>
      <c r="G22" s="4" t="s">
        <v>17</v>
      </c>
      <c r="H22" s="4" t="s">
        <v>33</v>
      </c>
      <c r="I22" s="4" t="s">
        <v>34</v>
      </c>
      <c r="J22" s="4" t="s">
        <v>129</v>
      </c>
      <c r="K22" s="6">
        <v>980</v>
      </c>
      <c r="L22" s="4" t="s">
        <v>34</v>
      </c>
    </row>
    <row r="23" spans="1:12" ht="40.5" customHeight="1">
      <c r="A23" s="5">
        <v>19</v>
      </c>
      <c r="B23" s="3" t="s">
        <v>37</v>
      </c>
      <c r="C23" s="9" t="s">
        <v>38</v>
      </c>
      <c r="D23" s="7">
        <v>43185.479166666664</v>
      </c>
      <c r="E23" s="7">
        <v>43185.524305555555</v>
      </c>
      <c r="F23" s="3">
        <f t="shared" si="0"/>
        <v>4.5138888890505768E-2</v>
      </c>
      <c r="G23" s="4" t="s">
        <v>11</v>
      </c>
      <c r="H23" s="4" t="s">
        <v>46</v>
      </c>
      <c r="I23" s="4" t="s">
        <v>61</v>
      </c>
      <c r="J23" s="4" t="s">
        <v>60</v>
      </c>
      <c r="K23" s="6">
        <v>954</v>
      </c>
      <c r="L23" s="4"/>
    </row>
    <row r="24" spans="1:12" ht="40.5" customHeight="1">
      <c r="A24" s="5">
        <v>20</v>
      </c>
      <c r="B24" s="3" t="s">
        <v>37</v>
      </c>
      <c r="C24" s="9" t="s">
        <v>38</v>
      </c>
      <c r="D24" s="7">
        <v>43185.497916666667</v>
      </c>
      <c r="E24" s="7">
        <v>43185.595833333333</v>
      </c>
      <c r="F24" s="3">
        <f t="shared" si="0"/>
        <v>9.7916666665696539E-2</v>
      </c>
      <c r="G24" s="4" t="s">
        <v>17</v>
      </c>
      <c r="H24" s="4" t="s">
        <v>33</v>
      </c>
      <c r="I24" s="4" t="s">
        <v>34</v>
      </c>
      <c r="J24" s="4" t="s">
        <v>105</v>
      </c>
      <c r="K24" s="6">
        <v>141</v>
      </c>
      <c r="L24" s="4" t="s">
        <v>34</v>
      </c>
    </row>
    <row r="25" spans="1:12" ht="40.5" customHeight="1">
      <c r="A25" s="5">
        <v>21</v>
      </c>
      <c r="B25" s="3" t="s">
        <v>37</v>
      </c>
      <c r="C25" s="9" t="s">
        <v>38</v>
      </c>
      <c r="D25" s="7">
        <v>43185.607638888891</v>
      </c>
      <c r="E25" s="7">
        <v>43185.672534722224</v>
      </c>
      <c r="F25" s="3">
        <f t="shared" si="0"/>
        <v>6.4895833333139308E-2</v>
      </c>
      <c r="G25" s="4" t="s">
        <v>20</v>
      </c>
      <c r="H25" s="4" t="s">
        <v>71</v>
      </c>
      <c r="I25" s="4" t="s">
        <v>72</v>
      </c>
      <c r="J25" s="4" t="s">
        <v>84</v>
      </c>
      <c r="K25" s="6">
        <v>469</v>
      </c>
      <c r="L25" s="4"/>
    </row>
    <row r="26" spans="1:12" ht="40.5" customHeight="1">
      <c r="A26" s="5">
        <v>22</v>
      </c>
      <c r="B26" s="3" t="s">
        <v>37</v>
      </c>
      <c r="C26" s="9" t="s">
        <v>38</v>
      </c>
      <c r="D26" s="7">
        <v>43185.623611111114</v>
      </c>
      <c r="E26" s="7">
        <v>43185.675000000003</v>
      </c>
      <c r="F26" s="3">
        <f t="shared" si="0"/>
        <v>5.1388888889050577E-2</v>
      </c>
      <c r="G26" s="4" t="s">
        <v>11</v>
      </c>
      <c r="H26" s="4" t="s">
        <v>68</v>
      </c>
      <c r="I26" s="4" t="s">
        <v>73</v>
      </c>
      <c r="J26" s="4" t="s">
        <v>83</v>
      </c>
      <c r="K26" s="6">
        <v>878</v>
      </c>
      <c r="L26" s="4"/>
    </row>
    <row r="27" spans="1:12" ht="40.5" customHeight="1">
      <c r="A27" s="5">
        <v>23</v>
      </c>
      <c r="B27" s="3" t="s">
        <v>37</v>
      </c>
      <c r="C27" s="9" t="s">
        <v>31</v>
      </c>
      <c r="D27" s="7">
        <v>43185.305902777778</v>
      </c>
      <c r="E27" s="7">
        <v>43185.379791666666</v>
      </c>
      <c r="F27" s="3">
        <f t="shared" si="0"/>
        <v>7.3888888888177462E-2</v>
      </c>
      <c r="G27" s="4" t="s">
        <v>20</v>
      </c>
      <c r="H27" s="4" t="s">
        <v>49</v>
      </c>
      <c r="I27" s="4" t="s">
        <v>50</v>
      </c>
      <c r="J27" s="4" t="s">
        <v>54</v>
      </c>
      <c r="K27" s="6">
        <v>518</v>
      </c>
      <c r="L27" s="4"/>
    </row>
    <row r="28" spans="1:12" ht="40.5" customHeight="1">
      <c r="A28" s="5">
        <v>24</v>
      </c>
      <c r="B28" s="3" t="s">
        <v>37</v>
      </c>
      <c r="C28" s="9" t="s">
        <v>31</v>
      </c>
      <c r="D28" s="7">
        <v>43185.53496527778</v>
      </c>
      <c r="E28" s="7">
        <v>43185.590277777781</v>
      </c>
      <c r="F28" s="3">
        <f t="shared" si="0"/>
        <v>5.5312500000582077E-2</v>
      </c>
      <c r="G28" s="4" t="s">
        <v>17</v>
      </c>
      <c r="H28" s="4" t="s">
        <v>33</v>
      </c>
      <c r="I28" s="4" t="s">
        <v>34</v>
      </c>
      <c r="J28" s="4" t="s">
        <v>97</v>
      </c>
      <c r="K28" s="6">
        <v>1050</v>
      </c>
      <c r="L28" s="4"/>
    </row>
    <row r="29" spans="1:12" ht="40.5" customHeight="1">
      <c r="A29" s="5">
        <v>25</v>
      </c>
      <c r="B29" s="3" t="s">
        <v>37</v>
      </c>
      <c r="C29" s="9" t="s">
        <v>31</v>
      </c>
      <c r="D29" s="7">
        <v>43185.539131944446</v>
      </c>
      <c r="E29" s="7">
        <v>43185.585416666669</v>
      </c>
      <c r="F29" s="3">
        <f t="shared" si="0"/>
        <v>4.6284722222480923E-2</v>
      </c>
      <c r="G29" s="4" t="s">
        <v>16</v>
      </c>
      <c r="H29" s="4" t="s">
        <v>64</v>
      </c>
      <c r="I29" s="4" t="s">
        <v>65</v>
      </c>
      <c r="J29" s="4" t="s">
        <v>95</v>
      </c>
      <c r="K29" s="6">
        <v>759</v>
      </c>
      <c r="L29" s="4"/>
    </row>
    <row r="30" spans="1:12" ht="40.5" customHeight="1">
      <c r="A30" s="5">
        <v>26</v>
      </c>
      <c r="B30" s="3" t="s">
        <v>37</v>
      </c>
      <c r="C30" s="9" t="s">
        <v>31</v>
      </c>
      <c r="D30" s="7">
        <v>43185.54760416667</v>
      </c>
      <c r="E30" s="7">
        <v>43185.627083333333</v>
      </c>
      <c r="F30" s="3">
        <f t="shared" si="0"/>
        <v>7.9479166663077194E-2</v>
      </c>
      <c r="G30" s="4" t="s">
        <v>11</v>
      </c>
      <c r="H30" s="4" t="s">
        <v>47</v>
      </c>
      <c r="I30" s="4" t="s">
        <v>66</v>
      </c>
      <c r="J30" s="4" t="s">
        <v>67</v>
      </c>
      <c r="K30" s="6">
        <v>1187</v>
      </c>
      <c r="L30" s="4"/>
    </row>
    <row r="31" spans="1:12" ht="40.5" customHeight="1">
      <c r="A31" s="5">
        <v>27</v>
      </c>
      <c r="B31" s="3" t="s">
        <v>37</v>
      </c>
      <c r="C31" s="9" t="s">
        <v>31</v>
      </c>
      <c r="D31" s="7">
        <v>43185.603912037041</v>
      </c>
      <c r="E31" s="7">
        <v>43185.658333333333</v>
      </c>
      <c r="F31" s="3">
        <f t="shared" si="0"/>
        <v>5.4421296292275656E-2</v>
      </c>
      <c r="G31" s="4" t="s">
        <v>20</v>
      </c>
      <c r="H31" s="4" t="s">
        <v>62</v>
      </c>
      <c r="I31" s="4" t="s">
        <v>63</v>
      </c>
      <c r="J31" s="4" t="s">
        <v>85</v>
      </c>
      <c r="K31" s="6">
        <v>509</v>
      </c>
      <c r="L31" s="4"/>
    </row>
    <row r="32" spans="1:12" ht="40.5" customHeight="1">
      <c r="A32" s="5">
        <v>28</v>
      </c>
      <c r="B32" s="3" t="s">
        <v>37</v>
      </c>
      <c r="C32" s="9" t="s">
        <v>39</v>
      </c>
      <c r="D32" s="7">
        <v>43185.423611111109</v>
      </c>
      <c r="E32" s="7">
        <v>43185.486111111109</v>
      </c>
      <c r="F32" s="3">
        <f t="shared" si="0"/>
        <v>6.25E-2</v>
      </c>
      <c r="G32" s="4" t="s">
        <v>16</v>
      </c>
      <c r="H32" s="4" t="s">
        <v>44</v>
      </c>
      <c r="I32" s="4" t="s">
        <v>51</v>
      </c>
      <c r="J32" s="4" t="s">
        <v>55</v>
      </c>
      <c r="K32" s="6">
        <v>139</v>
      </c>
      <c r="L32" s="4"/>
    </row>
    <row r="33" spans="1:12" ht="40.5" customHeight="1">
      <c r="A33" s="5">
        <v>29</v>
      </c>
      <c r="B33" s="3" t="s">
        <v>37</v>
      </c>
      <c r="C33" s="9" t="s">
        <v>39</v>
      </c>
      <c r="D33" s="7">
        <v>43185.434027777781</v>
      </c>
      <c r="E33" s="7">
        <v>43185.732824074075</v>
      </c>
      <c r="F33" s="3">
        <f t="shared" si="0"/>
        <v>0.29879629629431292</v>
      </c>
      <c r="G33" s="4" t="s">
        <v>17</v>
      </c>
      <c r="H33" s="4" t="s">
        <v>33</v>
      </c>
      <c r="I33" s="4" t="s">
        <v>34</v>
      </c>
      <c r="J33" s="4" t="s">
        <v>119</v>
      </c>
      <c r="K33" s="6">
        <v>119</v>
      </c>
      <c r="L33" s="4" t="s">
        <v>34</v>
      </c>
    </row>
    <row r="34" spans="1:12" ht="40.5" customHeight="1">
      <c r="A34" s="5">
        <v>30</v>
      </c>
      <c r="B34" s="3" t="s">
        <v>37</v>
      </c>
      <c r="C34" s="9" t="s">
        <v>39</v>
      </c>
      <c r="D34" s="7">
        <v>43185.447916666664</v>
      </c>
      <c r="E34" s="7">
        <v>43185.569444444445</v>
      </c>
      <c r="F34" s="3">
        <f t="shared" si="0"/>
        <v>0.12152777778101154</v>
      </c>
      <c r="G34" s="4" t="s">
        <v>17</v>
      </c>
      <c r="H34" s="4" t="s">
        <v>33</v>
      </c>
      <c r="I34" s="4" t="s">
        <v>34</v>
      </c>
      <c r="J34" s="4" t="s">
        <v>125</v>
      </c>
      <c r="K34" s="6">
        <v>78</v>
      </c>
      <c r="L34" s="4" t="s">
        <v>34</v>
      </c>
    </row>
    <row r="35" spans="1:12" ht="40.5" customHeight="1">
      <c r="A35" s="5">
        <v>31</v>
      </c>
      <c r="B35" s="3" t="s">
        <v>37</v>
      </c>
      <c r="C35" s="9" t="s">
        <v>39</v>
      </c>
      <c r="D35" s="7">
        <v>43185.461805555555</v>
      </c>
      <c r="E35" s="7">
        <v>43185.683935185189</v>
      </c>
      <c r="F35" s="3">
        <f t="shared" si="0"/>
        <v>0.22212962963385507</v>
      </c>
      <c r="G35" s="4" t="s">
        <v>17</v>
      </c>
      <c r="H35" s="4" t="s">
        <v>33</v>
      </c>
      <c r="I35" s="4" t="s">
        <v>34</v>
      </c>
      <c r="J35" s="4" t="s">
        <v>127</v>
      </c>
      <c r="K35" s="6">
        <v>766</v>
      </c>
      <c r="L35" s="4" t="s">
        <v>34</v>
      </c>
    </row>
    <row r="36" spans="1:12" ht="40.5" customHeight="1">
      <c r="A36" s="5">
        <v>32</v>
      </c>
      <c r="B36" s="3" t="s">
        <v>37</v>
      </c>
      <c r="C36" s="9" t="s">
        <v>39</v>
      </c>
      <c r="D36" s="7">
        <v>43185.46597222222</v>
      </c>
      <c r="E36" s="7">
        <v>43185.694444444445</v>
      </c>
      <c r="F36" s="3">
        <f t="shared" si="0"/>
        <v>0.22847222222480923</v>
      </c>
      <c r="G36" s="4" t="s">
        <v>17</v>
      </c>
      <c r="H36" s="4" t="s">
        <v>33</v>
      </c>
      <c r="I36" s="4" t="s">
        <v>34</v>
      </c>
      <c r="J36" s="4" t="s">
        <v>128</v>
      </c>
      <c r="K36" s="6">
        <v>815</v>
      </c>
      <c r="L36" s="4" t="s">
        <v>34</v>
      </c>
    </row>
    <row r="37" spans="1:12" ht="40.5" customHeight="1">
      <c r="A37" s="5">
        <v>33</v>
      </c>
      <c r="B37" s="3" t="s">
        <v>37</v>
      </c>
      <c r="C37" s="9" t="s">
        <v>39</v>
      </c>
      <c r="D37" s="7">
        <v>43185.467361111114</v>
      </c>
      <c r="E37" s="7">
        <v>43185.551400462966</v>
      </c>
      <c r="F37" s="3">
        <f t="shared" ref="F37:F68" si="1">E37-D37</f>
        <v>8.4039351851970423E-2</v>
      </c>
      <c r="G37" s="4" t="s">
        <v>17</v>
      </c>
      <c r="H37" s="4" t="s">
        <v>33</v>
      </c>
      <c r="I37" s="4" t="s">
        <v>34</v>
      </c>
      <c r="J37" s="4" t="s">
        <v>89</v>
      </c>
      <c r="K37" s="6">
        <v>163</v>
      </c>
      <c r="L37" s="4" t="s">
        <v>34</v>
      </c>
    </row>
    <row r="38" spans="1:12" ht="40.5" customHeight="1">
      <c r="A38" s="5">
        <v>34</v>
      </c>
      <c r="B38" s="3" t="s">
        <v>37</v>
      </c>
      <c r="C38" s="9" t="s">
        <v>39</v>
      </c>
      <c r="D38" s="7">
        <v>43185.577777777777</v>
      </c>
      <c r="E38" s="7">
        <v>43185.702962962961</v>
      </c>
      <c r="F38" s="3">
        <f t="shared" si="1"/>
        <v>0.12518518518481869</v>
      </c>
      <c r="G38" s="4" t="s">
        <v>17</v>
      </c>
      <c r="H38" s="4" t="s">
        <v>33</v>
      </c>
      <c r="I38" s="4" t="s">
        <v>34</v>
      </c>
      <c r="J38" s="4" t="s">
        <v>89</v>
      </c>
      <c r="K38" s="6">
        <v>110</v>
      </c>
      <c r="L38" s="4" t="s">
        <v>34</v>
      </c>
    </row>
    <row r="39" spans="1:12" ht="40.5" customHeight="1">
      <c r="A39" s="5">
        <v>35</v>
      </c>
      <c r="B39" s="3" t="s">
        <v>37</v>
      </c>
      <c r="C39" s="9" t="s">
        <v>39</v>
      </c>
      <c r="D39" s="7">
        <v>43185.770833333336</v>
      </c>
      <c r="E39" s="7">
        <v>43185.842152777775</v>
      </c>
      <c r="F39" s="3">
        <f t="shared" si="1"/>
        <v>7.1319444439723156E-2</v>
      </c>
      <c r="G39" s="4" t="s">
        <v>20</v>
      </c>
      <c r="H39" s="4" t="s">
        <v>48</v>
      </c>
      <c r="I39" s="4" t="s">
        <v>74</v>
      </c>
      <c r="J39" s="4" t="s">
        <v>81</v>
      </c>
      <c r="K39" s="6">
        <v>578</v>
      </c>
      <c r="L39" s="4"/>
    </row>
    <row r="40" spans="1:12" ht="40.5" customHeight="1">
      <c r="A40" s="5">
        <v>36</v>
      </c>
      <c r="B40" s="3" t="s">
        <v>37</v>
      </c>
      <c r="C40" s="9" t="s">
        <v>43</v>
      </c>
      <c r="D40" s="7">
        <v>43185.51666666667</v>
      </c>
      <c r="E40" s="7">
        <v>43185.685578703706</v>
      </c>
      <c r="F40" s="3">
        <f t="shared" si="1"/>
        <v>0.16891203703562496</v>
      </c>
      <c r="G40" s="4" t="s">
        <v>17</v>
      </c>
      <c r="H40" s="4" t="s">
        <v>33</v>
      </c>
      <c r="I40" s="4" t="s">
        <v>34</v>
      </c>
      <c r="J40" s="4" t="s">
        <v>100</v>
      </c>
      <c r="K40" s="6">
        <v>590</v>
      </c>
      <c r="L40" s="4" t="s">
        <v>34</v>
      </c>
    </row>
    <row r="41" spans="1:12" ht="40.5" customHeight="1">
      <c r="A41" s="5">
        <v>37</v>
      </c>
      <c r="B41" s="3" t="s">
        <v>37</v>
      </c>
      <c r="C41" s="9" t="s">
        <v>25</v>
      </c>
      <c r="D41" s="7">
        <v>43185.423611111109</v>
      </c>
      <c r="E41" s="7">
        <v>43185.68341435185</v>
      </c>
      <c r="F41" s="3">
        <f t="shared" si="1"/>
        <v>0.25980324074043892</v>
      </c>
      <c r="G41" s="4" t="s">
        <v>17</v>
      </c>
      <c r="H41" s="4" t="s">
        <v>33</v>
      </c>
      <c r="I41" s="4" t="s">
        <v>34</v>
      </c>
      <c r="J41" s="4" t="s">
        <v>117</v>
      </c>
      <c r="K41" s="6">
        <v>90</v>
      </c>
      <c r="L41" s="4" t="s">
        <v>34</v>
      </c>
    </row>
    <row r="42" spans="1:12" ht="40.5" customHeight="1">
      <c r="A42" s="5">
        <v>38</v>
      </c>
      <c r="B42" s="3" t="s">
        <v>37</v>
      </c>
      <c r="C42" s="9" t="s">
        <v>25</v>
      </c>
      <c r="D42" s="7">
        <v>43185.442361111112</v>
      </c>
      <c r="E42" s="7">
        <v>43185.548900462964</v>
      </c>
      <c r="F42" s="3">
        <f t="shared" si="1"/>
        <v>0.10653935185109731</v>
      </c>
      <c r="G42" s="4" t="s">
        <v>17</v>
      </c>
      <c r="H42" s="4" t="s">
        <v>33</v>
      </c>
      <c r="I42" s="4" t="s">
        <v>34</v>
      </c>
      <c r="J42" s="4" t="s">
        <v>122</v>
      </c>
      <c r="K42" s="6">
        <v>705</v>
      </c>
      <c r="L42" s="4" t="s">
        <v>34</v>
      </c>
    </row>
    <row r="43" spans="1:12" ht="40.5" customHeight="1">
      <c r="A43" s="5">
        <v>39</v>
      </c>
      <c r="B43" s="3" t="s">
        <v>37</v>
      </c>
      <c r="C43" s="9" t="s">
        <v>25</v>
      </c>
      <c r="D43" s="7">
        <v>43185.598344907405</v>
      </c>
      <c r="E43" s="7">
        <v>43185.668749999997</v>
      </c>
      <c r="F43" s="3">
        <f t="shared" si="1"/>
        <v>7.0405092592409346E-2</v>
      </c>
      <c r="G43" s="4" t="s">
        <v>14</v>
      </c>
      <c r="H43" s="4" t="s">
        <v>69</v>
      </c>
      <c r="I43" s="4" t="s">
        <v>70</v>
      </c>
      <c r="J43" s="4" t="s">
        <v>86</v>
      </c>
      <c r="K43" s="6">
        <v>1362</v>
      </c>
      <c r="L43" s="4"/>
    </row>
    <row r="44" spans="1:12" ht="40.5" customHeight="1">
      <c r="A44" s="5">
        <v>40</v>
      </c>
      <c r="B44" s="3" t="s">
        <v>37</v>
      </c>
      <c r="C44" s="9" t="s">
        <v>25</v>
      </c>
      <c r="D44" s="7">
        <v>43185.858020833337</v>
      </c>
      <c r="E44" s="7">
        <v>43185.92864583333</v>
      </c>
      <c r="F44" s="3">
        <f t="shared" si="1"/>
        <v>7.0624999993015081E-2</v>
      </c>
      <c r="G44" s="4" t="s">
        <v>14</v>
      </c>
      <c r="H44" s="4" t="s">
        <v>69</v>
      </c>
      <c r="I44" s="4" t="s">
        <v>75</v>
      </c>
      <c r="J44" s="4" t="s">
        <v>76</v>
      </c>
      <c r="K44" s="6">
        <v>430</v>
      </c>
      <c r="L44" s="4"/>
    </row>
    <row r="45" spans="1:12" ht="40.5" customHeight="1">
      <c r="A45" s="5">
        <v>41</v>
      </c>
      <c r="B45" s="3" t="s">
        <v>37</v>
      </c>
      <c r="C45" s="9" t="s">
        <v>25</v>
      </c>
      <c r="D45" s="7">
        <v>43185.859143518515</v>
      </c>
      <c r="E45" s="7">
        <v>43185.929398148146</v>
      </c>
      <c r="F45" s="3">
        <f t="shared" si="1"/>
        <v>7.0254629630653653E-2</v>
      </c>
      <c r="G45" s="4" t="s">
        <v>14</v>
      </c>
      <c r="H45" s="4" t="s">
        <v>75</v>
      </c>
      <c r="I45" s="4" t="s">
        <v>75</v>
      </c>
      <c r="J45" s="4" t="s">
        <v>80</v>
      </c>
      <c r="K45" s="6">
        <v>435</v>
      </c>
      <c r="L45" s="4"/>
    </row>
    <row r="46" spans="1:12" ht="40.5" customHeight="1">
      <c r="A46" s="5">
        <v>42</v>
      </c>
      <c r="B46" s="3" t="s">
        <v>37</v>
      </c>
      <c r="C46" s="9" t="s">
        <v>25</v>
      </c>
      <c r="D46" s="7">
        <v>43185.859756944446</v>
      </c>
      <c r="E46" s="7">
        <v>43185.930821759262</v>
      </c>
      <c r="F46" s="3">
        <f t="shared" si="1"/>
        <v>7.1064814816054422E-2</v>
      </c>
      <c r="G46" s="4" t="s">
        <v>14</v>
      </c>
      <c r="H46" s="4" t="s">
        <v>75</v>
      </c>
      <c r="I46" s="4" t="s">
        <v>75</v>
      </c>
      <c r="J46" s="4" t="s">
        <v>79</v>
      </c>
      <c r="K46" s="6">
        <v>425</v>
      </c>
      <c r="L46" s="4"/>
    </row>
    <row r="47" spans="1:12" ht="40.5" customHeight="1">
      <c r="A47" s="5">
        <v>43</v>
      </c>
      <c r="B47" s="3" t="s">
        <v>37</v>
      </c>
      <c r="C47" s="9" t="s">
        <v>25</v>
      </c>
      <c r="D47" s="7">
        <v>43185.86519675926</v>
      </c>
      <c r="E47" s="7">
        <v>43185.931747685187</v>
      </c>
      <c r="F47" s="3">
        <f t="shared" si="1"/>
        <v>6.6550925927003846E-2</v>
      </c>
      <c r="G47" s="4" t="s">
        <v>14</v>
      </c>
      <c r="H47" s="4" t="s">
        <v>75</v>
      </c>
      <c r="I47" s="4" t="s">
        <v>75</v>
      </c>
      <c r="J47" s="4" t="s">
        <v>78</v>
      </c>
      <c r="K47" s="6">
        <v>124</v>
      </c>
      <c r="L47" s="4"/>
    </row>
    <row r="48" spans="1:12" ht="40.5" customHeight="1">
      <c r="A48" s="5">
        <v>44</v>
      </c>
      <c r="B48" s="3" t="s">
        <v>37</v>
      </c>
      <c r="C48" s="9" t="s">
        <v>25</v>
      </c>
      <c r="D48" s="7">
        <v>43185.866307870368</v>
      </c>
      <c r="E48" s="7">
        <v>43185.934618055559</v>
      </c>
      <c r="F48" s="3">
        <f t="shared" si="1"/>
        <v>6.8310185190057382E-2</v>
      </c>
      <c r="G48" s="4" t="s">
        <v>14</v>
      </c>
      <c r="H48" s="4" t="s">
        <v>75</v>
      </c>
      <c r="I48" s="4" t="s">
        <v>75</v>
      </c>
      <c r="J48" s="4" t="s">
        <v>77</v>
      </c>
      <c r="K48" s="6">
        <v>1412</v>
      </c>
      <c r="L48" s="4"/>
    </row>
    <row r="49" spans="1:12" ht="40.5" customHeight="1">
      <c r="A49" s="5">
        <v>45</v>
      </c>
      <c r="B49" s="3" t="s">
        <v>37</v>
      </c>
      <c r="C49" s="9" t="s">
        <v>27</v>
      </c>
      <c r="D49" s="7">
        <v>43185.423611111109</v>
      </c>
      <c r="E49" s="7">
        <v>43185.658518518518</v>
      </c>
      <c r="F49" s="3">
        <f t="shared" si="1"/>
        <v>0.23490740740817273</v>
      </c>
      <c r="G49" s="4" t="s">
        <v>17</v>
      </c>
      <c r="H49" s="4" t="s">
        <v>33</v>
      </c>
      <c r="I49" s="4" t="s">
        <v>34</v>
      </c>
      <c r="J49" s="4" t="s">
        <v>116</v>
      </c>
      <c r="K49" s="6">
        <v>771</v>
      </c>
      <c r="L49" s="4" t="s">
        <v>34</v>
      </c>
    </row>
    <row r="50" spans="1:12" ht="40.5" customHeight="1">
      <c r="A50" s="5">
        <v>46</v>
      </c>
      <c r="B50" s="3" t="s">
        <v>37</v>
      </c>
      <c r="C50" s="9" t="s">
        <v>27</v>
      </c>
      <c r="D50" s="7">
        <v>43185.482638888891</v>
      </c>
      <c r="E50" s="7">
        <v>43185.594155092593</v>
      </c>
      <c r="F50" s="3">
        <f t="shared" si="1"/>
        <v>0.11151620370219462</v>
      </c>
      <c r="G50" s="4" t="s">
        <v>17</v>
      </c>
      <c r="H50" s="4" t="s">
        <v>33</v>
      </c>
      <c r="I50" s="4" t="s">
        <v>34</v>
      </c>
      <c r="J50" s="4" t="s">
        <v>112</v>
      </c>
      <c r="K50" s="6">
        <v>881</v>
      </c>
      <c r="L50" s="4" t="s">
        <v>34</v>
      </c>
    </row>
    <row r="51" spans="1:12" ht="40.5" customHeight="1">
      <c r="A51" s="5">
        <v>47</v>
      </c>
      <c r="B51" s="3" t="s">
        <v>37</v>
      </c>
      <c r="C51" s="9" t="s">
        <v>41</v>
      </c>
      <c r="D51" s="7">
        <v>43185.488194444442</v>
      </c>
      <c r="E51" s="7">
        <v>43185.613437499997</v>
      </c>
      <c r="F51" s="3">
        <f t="shared" si="1"/>
        <v>0.12524305555416504</v>
      </c>
      <c r="G51" s="4" t="s">
        <v>17</v>
      </c>
      <c r="H51" s="4" t="s">
        <v>33</v>
      </c>
      <c r="I51" s="4" t="s">
        <v>34</v>
      </c>
      <c r="J51" s="4" t="s">
        <v>111</v>
      </c>
      <c r="K51" s="6">
        <v>49</v>
      </c>
      <c r="L51" s="4" t="s">
        <v>34</v>
      </c>
    </row>
    <row r="52" spans="1:12" ht="40.5" customHeight="1">
      <c r="A52" s="5">
        <v>48</v>
      </c>
      <c r="B52" s="3" t="s">
        <v>37</v>
      </c>
      <c r="C52" s="9" t="s">
        <v>41</v>
      </c>
      <c r="D52" s="7">
        <v>43185.488194444442</v>
      </c>
      <c r="E52" s="7">
        <v>43185.613078703704</v>
      </c>
      <c r="F52" s="3">
        <f t="shared" si="1"/>
        <v>0.12488425926130731</v>
      </c>
      <c r="G52" s="4" t="s">
        <v>17</v>
      </c>
      <c r="H52" s="4" t="s">
        <v>33</v>
      </c>
      <c r="I52" s="4" t="s">
        <v>34</v>
      </c>
      <c r="J52" s="4" t="s">
        <v>110</v>
      </c>
      <c r="K52" s="6">
        <v>169</v>
      </c>
      <c r="L52" s="4" t="s">
        <v>34</v>
      </c>
    </row>
    <row r="53" spans="1:12" ht="40.5" customHeight="1">
      <c r="A53" s="5">
        <v>49</v>
      </c>
      <c r="B53" s="3" t="s">
        <v>37</v>
      </c>
      <c r="C53" s="9" t="s">
        <v>41</v>
      </c>
      <c r="D53" s="7">
        <v>43185.488888888889</v>
      </c>
      <c r="E53" s="7">
        <v>43185.613703703704</v>
      </c>
      <c r="F53" s="3">
        <f t="shared" si="1"/>
        <v>0.12481481481518131</v>
      </c>
      <c r="G53" s="4" t="s">
        <v>17</v>
      </c>
      <c r="H53" s="4" t="s">
        <v>33</v>
      </c>
      <c r="I53" s="4" t="s">
        <v>34</v>
      </c>
      <c r="J53" s="4" t="s">
        <v>109</v>
      </c>
      <c r="K53" s="6">
        <v>82</v>
      </c>
      <c r="L53" s="4" t="s">
        <v>34</v>
      </c>
    </row>
    <row r="54" spans="1:12" ht="40.5" customHeight="1">
      <c r="A54" s="5">
        <v>50</v>
      </c>
      <c r="B54" s="3" t="s">
        <v>37</v>
      </c>
      <c r="C54" s="9" t="s">
        <v>41</v>
      </c>
      <c r="D54" s="7">
        <v>43185.569444444445</v>
      </c>
      <c r="E54" s="7">
        <v>43185.613923611112</v>
      </c>
      <c r="F54" s="3">
        <f t="shared" si="1"/>
        <v>4.4479166666860692E-2</v>
      </c>
      <c r="G54" s="4" t="s">
        <v>17</v>
      </c>
      <c r="H54" s="4" t="s">
        <v>33</v>
      </c>
      <c r="I54" s="4" t="s">
        <v>34</v>
      </c>
      <c r="J54" s="4" t="s">
        <v>90</v>
      </c>
      <c r="K54" s="6">
        <v>350</v>
      </c>
      <c r="L54" s="4"/>
    </row>
    <row r="55" spans="1:12" ht="40.5" customHeight="1">
      <c r="A55" s="5">
        <v>51</v>
      </c>
      <c r="B55" s="3" t="s">
        <v>37</v>
      </c>
      <c r="C55" s="9" t="s">
        <v>32</v>
      </c>
      <c r="D55" s="7">
        <v>43185.429456018515</v>
      </c>
      <c r="E55" s="7">
        <v>43185.491875</v>
      </c>
      <c r="F55" s="3">
        <f t="shared" si="1"/>
        <v>6.2418981484370306E-2</v>
      </c>
      <c r="G55" s="4" t="s">
        <v>17</v>
      </c>
      <c r="H55" s="4" t="s">
        <v>33</v>
      </c>
      <c r="I55" s="4" t="s">
        <v>34</v>
      </c>
      <c r="J55" s="4" t="s">
        <v>118</v>
      </c>
      <c r="K55" s="6">
        <v>198</v>
      </c>
      <c r="L55" s="4"/>
    </row>
    <row r="56" spans="1:12" ht="40.5" customHeight="1">
      <c r="A56" s="5">
        <v>52</v>
      </c>
      <c r="B56" s="3" t="s">
        <v>37</v>
      </c>
      <c r="C56" s="9" t="s">
        <v>32</v>
      </c>
      <c r="D56" s="7">
        <v>43185.488888888889</v>
      </c>
      <c r="E56" s="7">
        <v>43185.536307870374</v>
      </c>
      <c r="F56" s="3">
        <f t="shared" si="1"/>
        <v>4.7418981484952383E-2</v>
      </c>
      <c r="G56" s="4" t="s">
        <v>17</v>
      </c>
      <c r="H56" s="4" t="s">
        <v>33</v>
      </c>
      <c r="I56" s="4" t="s">
        <v>34</v>
      </c>
      <c r="J56" s="4" t="s">
        <v>108</v>
      </c>
      <c r="K56" s="6">
        <v>910</v>
      </c>
      <c r="L56" s="4"/>
    </row>
    <row r="57" spans="1:12" ht="40.5" customHeight="1">
      <c r="A57" s="5">
        <v>53</v>
      </c>
      <c r="B57" s="3" t="s">
        <v>37</v>
      </c>
      <c r="C57" s="9" t="s">
        <v>32</v>
      </c>
      <c r="D57" s="7">
        <v>43185.503113425926</v>
      </c>
      <c r="E57" s="7">
        <v>43185.574652777781</v>
      </c>
      <c r="F57" s="3">
        <f t="shared" si="1"/>
        <v>7.1539351854880806E-2</v>
      </c>
      <c r="G57" s="4" t="s">
        <v>17</v>
      </c>
      <c r="H57" s="4" t="s">
        <v>33</v>
      </c>
      <c r="I57" s="4" t="s">
        <v>34</v>
      </c>
      <c r="J57" s="4" t="s">
        <v>104</v>
      </c>
      <c r="K57" s="6">
        <v>434</v>
      </c>
      <c r="L57" s="4"/>
    </row>
    <row r="58" spans="1:12" ht="40.5" customHeight="1">
      <c r="A58" s="5">
        <v>54</v>
      </c>
      <c r="B58" s="3" t="s">
        <v>37</v>
      </c>
      <c r="C58" s="9" t="s">
        <v>42</v>
      </c>
      <c r="D58" s="7">
        <v>43185.491666666669</v>
      </c>
      <c r="E58" s="7">
        <v>43185.650173611109</v>
      </c>
      <c r="F58" s="3">
        <f t="shared" si="1"/>
        <v>0.15850694444088731</v>
      </c>
      <c r="G58" s="4" t="s">
        <v>17</v>
      </c>
      <c r="H58" s="4" t="s">
        <v>33</v>
      </c>
      <c r="I58" s="4" t="s">
        <v>34</v>
      </c>
      <c r="J58" s="4" t="s">
        <v>107</v>
      </c>
      <c r="K58" s="6">
        <v>63</v>
      </c>
      <c r="L58" s="4" t="s">
        <v>34</v>
      </c>
    </row>
    <row r="59" spans="1:12" ht="40.5" customHeight="1">
      <c r="A59" s="5">
        <v>55</v>
      </c>
      <c r="B59" s="3" t="s">
        <v>37</v>
      </c>
      <c r="C59" s="9" t="s">
        <v>42</v>
      </c>
      <c r="D59" s="7">
        <v>43185.492361111108</v>
      </c>
      <c r="E59" s="7">
        <v>43185.626400462963</v>
      </c>
      <c r="F59" s="3">
        <f t="shared" si="1"/>
        <v>0.13403935185488081</v>
      </c>
      <c r="G59" s="4" t="s">
        <v>17</v>
      </c>
      <c r="H59" s="4" t="s">
        <v>33</v>
      </c>
      <c r="I59" s="4" t="s">
        <v>34</v>
      </c>
      <c r="J59" s="4" t="s">
        <v>106</v>
      </c>
      <c r="K59" s="6">
        <v>756</v>
      </c>
      <c r="L59" s="4" t="s">
        <v>34</v>
      </c>
    </row>
    <row r="60" spans="1:12" ht="40.5" customHeight="1">
      <c r="A60" s="5">
        <v>56</v>
      </c>
      <c r="B60" s="3" t="s">
        <v>37</v>
      </c>
      <c r="C60" s="9" t="s">
        <v>28</v>
      </c>
      <c r="D60" s="7">
        <v>43185.438888888886</v>
      </c>
      <c r="E60" s="7">
        <v>43185.603391203702</v>
      </c>
      <c r="F60" s="3">
        <f t="shared" si="1"/>
        <v>0.16450231481576338</v>
      </c>
      <c r="G60" s="4" t="s">
        <v>17</v>
      </c>
      <c r="H60" s="4" t="s">
        <v>33</v>
      </c>
      <c r="I60" s="4" t="s">
        <v>34</v>
      </c>
      <c r="J60" s="4" t="s">
        <v>120</v>
      </c>
      <c r="K60" s="6">
        <v>11</v>
      </c>
      <c r="L60" s="4" t="s">
        <v>34</v>
      </c>
    </row>
    <row r="61" spans="1:12" ht="40.5" customHeight="1">
      <c r="A61" s="5">
        <v>57</v>
      </c>
      <c r="B61" s="3" t="s">
        <v>37</v>
      </c>
      <c r="C61" s="9" t="s">
        <v>28</v>
      </c>
      <c r="D61" s="7">
        <v>43185.445833333331</v>
      </c>
      <c r="E61" s="7">
        <v>43185.569178240738</v>
      </c>
      <c r="F61" s="3">
        <f t="shared" si="1"/>
        <v>0.12334490740613546</v>
      </c>
      <c r="G61" s="4" t="s">
        <v>17</v>
      </c>
      <c r="H61" s="4" t="s">
        <v>33</v>
      </c>
      <c r="I61" s="4" t="s">
        <v>34</v>
      </c>
      <c r="J61" s="4" t="s">
        <v>88</v>
      </c>
      <c r="K61" s="6">
        <v>2993</v>
      </c>
      <c r="L61" s="4" t="s">
        <v>34</v>
      </c>
    </row>
    <row r="62" spans="1:12" ht="40.5" customHeight="1">
      <c r="A62" s="5">
        <v>58</v>
      </c>
      <c r="B62" s="3" t="s">
        <v>37</v>
      </c>
      <c r="C62" s="9" t="s">
        <v>28</v>
      </c>
      <c r="D62" s="7">
        <v>43185.446527777778</v>
      </c>
      <c r="E62" s="7">
        <v>43185.575092592589</v>
      </c>
      <c r="F62" s="3">
        <f t="shared" si="1"/>
        <v>0.12856481481139781</v>
      </c>
      <c r="G62" s="4" t="s">
        <v>17</v>
      </c>
      <c r="H62" s="4" t="s">
        <v>33</v>
      </c>
      <c r="I62" s="4" t="s">
        <v>34</v>
      </c>
      <c r="J62" s="4" t="s">
        <v>124</v>
      </c>
      <c r="K62" s="6">
        <v>1623</v>
      </c>
      <c r="L62" s="4" t="s">
        <v>34</v>
      </c>
    </row>
    <row r="63" spans="1:12" ht="40.5" customHeight="1">
      <c r="A63" s="5">
        <v>59</v>
      </c>
      <c r="B63" s="3" t="s">
        <v>37</v>
      </c>
      <c r="C63" s="9" t="s">
        <v>28</v>
      </c>
      <c r="D63" s="7">
        <v>43185.460416666669</v>
      </c>
      <c r="E63" s="7">
        <v>43185.701261574075</v>
      </c>
      <c r="F63" s="3">
        <f t="shared" si="1"/>
        <v>0.2408449074064265</v>
      </c>
      <c r="G63" s="4" t="s">
        <v>17</v>
      </c>
      <c r="H63" s="4" t="s">
        <v>33</v>
      </c>
      <c r="I63" s="4" t="s">
        <v>34</v>
      </c>
      <c r="J63" s="4" t="s">
        <v>35</v>
      </c>
      <c r="K63" s="6">
        <v>1527</v>
      </c>
      <c r="L63" s="4" t="s">
        <v>34</v>
      </c>
    </row>
    <row r="64" spans="1:12" ht="40.5" customHeight="1">
      <c r="A64" s="5">
        <v>60</v>
      </c>
      <c r="B64" s="3" t="s">
        <v>37</v>
      </c>
      <c r="C64" s="9" t="s">
        <v>28</v>
      </c>
      <c r="D64" s="7">
        <v>43185.461111111108</v>
      </c>
      <c r="E64" s="7">
        <v>43185.69630787037</v>
      </c>
      <c r="F64" s="3">
        <f t="shared" si="1"/>
        <v>0.23519675926218042</v>
      </c>
      <c r="G64" s="4" t="s">
        <v>17</v>
      </c>
      <c r="H64" s="4" t="s">
        <v>33</v>
      </c>
      <c r="I64" s="4" t="s">
        <v>34</v>
      </c>
      <c r="J64" s="4" t="s">
        <v>126</v>
      </c>
      <c r="K64" s="6">
        <v>569</v>
      </c>
      <c r="L64" s="4" t="s">
        <v>34</v>
      </c>
    </row>
    <row r="65" spans="1:12" ht="40.5" customHeight="1">
      <c r="A65" s="5">
        <v>61</v>
      </c>
      <c r="B65" s="3" t="s">
        <v>37</v>
      </c>
      <c r="C65" s="9" t="s">
        <v>28</v>
      </c>
      <c r="D65" s="7">
        <v>43185.472916666666</v>
      </c>
      <c r="E65" s="7">
        <v>43185.70144675926</v>
      </c>
      <c r="F65" s="3">
        <f t="shared" si="1"/>
        <v>0.22853009259415558</v>
      </c>
      <c r="G65" s="4" t="s">
        <v>17</v>
      </c>
      <c r="H65" s="4" t="s">
        <v>33</v>
      </c>
      <c r="I65" s="4" t="s">
        <v>34</v>
      </c>
      <c r="J65" s="4" t="s">
        <v>130</v>
      </c>
      <c r="K65" s="6">
        <v>3783</v>
      </c>
      <c r="L65" s="4" t="s">
        <v>34</v>
      </c>
    </row>
    <row r="66" spans="1:12" ht="40.5" customHeight="1">
      <c r="A66" s="5">
        <v>62</v>
      </c>
      <c r="B66" s="3" t="s">
        <v>37</v>
      </c>
      <c r="C66" s="9" t="s">
        <v>28</v>
      </c>
      <c r="D66" s="7">
        <v>43185.536365740743</v>
      </c>
      <c r="E66" s="7">
        <v>43185.583819444444</v>
      </c>
      <c r="F66" s="3">
        <f t="shared" si="1"/>
        <v>4.7453703700739425E-2</v>
      </c>
      <c r="G66" s="4" t="s">
        <v>17</v>
      </c>
      <c r="H66" s="4" t="s">
        <v>33</v>
      </c>
      <c r="I66" s="4" t="s">
        <v>34</v>
      </c>
      <c r="J66" s="4" t="s">
        <v>96</v>
      </c>
      <c r="K66" s="6">
        <v>184</v>
      </c>
      <c r="L66" s="4"/>
    </row>
    <row r="67" spans="1:12" ht="40.5" customHeight="1">
      <c r="A67" s="5">
        <v>63</v>
      </c>
      <c r="B67" s="3" t="s">
        <v>37</v>
      </c>
      <c r="C67" s="9" t="s">
        <v>28</v>
      </c>
      <c r="D67" s="7">
        <v>43185.540509259263</v>
      </c>
      <c r="E67" s="7">
        <v>43185.584826388891</v>
      </c>
      <c r="F67" s="3">
        <f t="shared" si="1"/>
        <v>4.4317129628325347E-2</v>
      </c>
      <c r="G67" s="4" t="s">
        <v>17</v>
      </c>
      <c r="H67" s="4" t="s">
        <v>33</v>
      </c>
      <c r="I67" s="4" t="s">
        <v>34</v>
      </c>
      <c r="J67" s="4" t="s">
        <v>94</v>
      </c>
      <c r="K67" s="6">
        <v>1354</v>
      </c>
      <c r="L67" s="4"/>
    </row>
    <row r="68" spans="1:12" ht="40.5" customHeight="1">
      <c r="A68" s="5">
        <v>64</v>
      </c>
      <c r="B68" s="3" t="s">
        <v>37</v>
      </c>
      <c r="C68" s="9" t="s">
        <v>28</v>
      </c>
      <c r="D68" s="7">
        <v>43185.560416666667</v>
      </c>
      <c r="E68" s="7">
        <v>43185.736666666664</v>
      </c>
      <c r="F68" s="3">
        <f t="shared" si="1"/>
        <v>0.17624999999679858</v>
      </c>
      <c r="G68" s="4" t="s">
        <v>17</v>
      </c>
      <c r="H68" s="4" t="s">
        <v>33</v>
      </c>
      <c r="I68" s="4" t="s">
        <v>34</v>
      </c>
      <c r="J68" s="4" t="s">
        <v>91</v>
      </c>
      <c r="K68" s="6">
        <v>1193</v>
      </c>
      <c r="L68" s="4" t="s">
        <v>34</v>
      </c>
    </row>
    <row r="69" spans="1:12" ht="40.5" customHeight="1">
      <c r="A69" s="5">
        <v>65</v>
      </c>
      <c r="B69" s="3" t="s">
        <v>37</v>
      </c>
      <c r="C69" s="9" t="s">
        <v>28</v>
      </c>
      <c r="D69" s="7">
        <v>43185.582638888889</v>
      </c>
      <c r="E69" s="7">
        <v>43185.736886574072</v>
      </c>
      <c r="F69" s="3">
        <f t="shared" ref="F69:F100" si="2">E69-D69</f>
        <v>0.15424768518278142</v>
      </c>
      <c r="G69" s="4" t="s">
        <v>17</v>
      </c>
      <c r="H69" s="4" t="s">
        <v>33</v>
      </c>
      <c r="I69" s="4" t="s">
        <v>34</v>
      </c>
      <c r="J69" s="4" t="s">
        <v>88</v>
      </c>
      <c r="K69" s="6">
        <v>940</v>
      </c>
      <c r="L69" s="4" t="s">
        <v>34</v>
      </c>
    </row>
    <row r="70" spans="1:12" ht="40.5" customHeight="1">
      <c r="A70" s="5">
        <v>66</v>
      </c>
      <c r="B70" s="3" t="s">
        <v>37</v>
      </c>
      <c r="C70" s="9" t="s">
        <v>28</v>
      </c>
      <c r="D70" s="7">
        <v>43185.628807870373</v>
      </c>
      <c r="E70" s="7">
        <v>43185.682326388887</v>
      </c>
      <c r="F70" s="3">
        <f t="shared" si="2"/>
        <v>5.3518518514465541E-2</v>
      </c>
      <c r="G70" s="4" t="s">
        <v>16</v>
      </c>
      <c r="H70" s="4" t="s">
        <v>45</v>
      </c>
      <c r="I70" s="4" t="s">
        <v>50</v>
      </c>
      <c r="J70" s="4" t="s">
        <v>82</v>
      </c>
      <c r="K70" s="6">
        <v>1566</v>
      </c>
      <c r="L70" s="4"/>
    </row>
  </sheetData>
  <sortState ref="B5:L70">
    <sortCondition ref="C5:C70"/>
    <sortCondition ref="D5:D70"/>
  </sortState>
  <mergeCells count="13">
    <mergeCell ref="A1:L1"/>
    <mergeCell ref="J3:J4"/>
    <mergeCell ref="K3:K4"/>
    <mergeCell ref="L3:L4"/>
    <mergeCell ref="A2:L2"/>
    <mergeCell ref="A3:A4"/>
    <mergeCell ref="B3:B4"/>
    <mergeCell ref="C3:C4"/>
    <mergeCell ref="D3:D4"/>
    <mergeCell ref="E3:E4"/>
    <mergeCell ref="F3:F4"/>
    <mergeCell ref="G3:H3"/>
    <mergeCell ref="I3:I4"/>
  </mergeCells>
  <dataValidations count="1">
    <dataValidation type="list" allowBlank="1" showInputMessage="1" showErrorMessage="1" sqref="G54:G61 G32:G51 G5:G30 G64:G70">
      <formula1>reasons</formula1>
    </dataValidation>
  </dataValidations>
  <printOptions horizontalCentered="1"/>
  <pageMargins left="0" right="0" top="0.11811023622047245" bottom="0.11811023622047245" header="0.11811023622047245" footer="0.11811023622047245"/>
  <pageSetup paperSize="9" scale="5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Sheet1</vt:lpstr>
      <vt:lpstr>OUTAGE</vt:lpstr>
      <vt:lpstr>BREAKDOWN</vt:lpstr>
      <vt:lpstr>OUTAGE!Print_Area</vt:lpstr>
      <vt:lpstr>reasons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2018-03-27T05:07:05Z</dcterms:modified>
</cp:coreProperties>
</file>